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T:\2301- KT Warszawa\6. PROJ. WYKONAWCZY\mała architektura\"/>
    </mc:Choice>
  </mc:AlternateContent>
  <bookViews>
    <workbookView xWindow="0" yWindow="0" windowWidth="28800" windowHeight="11715"/>
  </bookViews>
  <sheets>
    <sheet name="kosztorys" sheetId="1" r:id="rId1"/>
    <sheet name="Arkusz1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G6" i="1"/>
  <c r="F6" i="1"/>
  <c r="G12" i="1"/>
  <c r="F12" i="1"/>
  <c r="F11" i="1"/>
  <c r="G11" i="1" s="1"/>
  <c r="G10" i="1"/>
  <c r="G13" i="1"/>
  <c r="F10" i="1"/>
  <c r="G7" i="1"/>
  <c r="F7" i="1"/>
  <c r="G5" i="1"/>
  <c r="F5" i="1"/>
  <c r="F9" i="1"/>
  <c r="G9" i="1" s="1"/>
</calcChain>
</file>

<file path=xl/sharedStrings.xml><?xml version="1.0" encoding="utf-8"?>
<sst xmlns="http://schemas.openxmlformats.org/spreadsheetml/2006/main" count="27" uniqueCount="26">
  <si>
    <t>Opis</t>
  </si>
  <si>
    <t>Ilość</t>
  </si>
  <si>
    <t xml:space="preserve">Symbol </t>
  </si>
  <si>
    <t>ELEMENTY MAŁEJ ARCHITEKTURY</t>
  </si>
  <si>
    <t>Parthenocissus Tricuspidata</t>
  </si>
  <si>
    <t>I.</t>
  </si>
  <si>
    <t>II.</t>
  </si>
  <si>
    <t>III.</t>
  </si>
  <si>
    <t>IV.</t>
  </si>
  <si>
    <t xml:space="preserve">Fil des Saisons </t>
  </si>
  <si>
    <t>ELEMENTY ZIELENI</t>
  </si>
  <si>
    <t>KŚ</t>
  </si>
  <si>
    <t>Clematis Montana Rubens</t>
  </si>
  <si>
    <t>STOJAK</t>
  </si>
  <si>
    <t>V.</t>
  </si>
  <si>
    <t xml:space="preserve">kosz zewnętrzny stalowy </t>
  </si>
  <si>
    <t>Prunus Serrulata</t>
  </si>
  <si>
    <t>stojak rowerowy w kształcie odwróconej litery "U"</t>
  </si>
  <si>
    <t>Cena netto</t>
  </si>
  <si>
    <t xml:space="preserve">Cena brutto </t>
  </si>
  <si>
    <t xml:space="preserve">PRZEBUDOWA I REMONT BUDYNKU PRZY UL. PAWŁA SUZINA 6 W WARSZAWIE- KINO TĘCZA </t>
  </si>
  <si>
    <t xml:space="preserve">KOSZTORYS ELEMENTÓW MAŁEJ ARCHITEKTURY I ZIELENI </t>
  </si>
  <si>
    <t>SUMA</t>
  </si>
  <si>
    <r>
      <t xml:space="preserve">Trawa Greenato Sport </t>
    </r>
    <r>
      <rPr>
        <sz val="8"/>
        <color theme="1"/>
        <rFont val="Calibri "/>
        <charset val="238"/>
      </rPr>
      <t xml:space="preserve">paczka 5kg </t>
    </r>
  </si>
  <si>
    <t>TRELIAŻ</t>
  </si>
  <si>
    <t xml:space="preserve">treliaż na rośliny pnące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</si>
</sst>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zł&quot;;[Red]\-#,##0.00\ &quot;zł&quot;"/>
    <numFmt numFmtId="164" formatCode="#,##0.00\ &quot;zł&quot;"/>
    <numFmt numFmtId="166" formatCode="#,##0.00\ &quot;zł&quot;;[Red]#,##0.00\ &quot;zł&quot;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 "/>
      <charset val="238"/>
    </font>
    <font>
      <sz val="8"/>
      <color theme="1"/>
      <name val="Calibri "/>
      <charset val="238"/>
    </font>
    <font>
      <b/>
      <sz val="8"/>
      <color theme="1"/>
      <name val="Calibri "/>
      <charset val="238"/>
    </font>
    <font>
      <b/>
      <sz val="9"/>
      <color theme="1"/>
      <name val="Calibri "/>
      <charset val="238"/>
    </font>
    <font>
      <sz val="9"/>
      <color theme="1"/>
      <name val="Calibri "/>
      <charset val="238"/>
    </font>
    <font>
      <sz val="11"/>
      <color theme="1"/>
      <name val="Calibri "/>
      <charset val="238"/>
    </font>
    <font>
      <i/>
      <sz val="8"/>
      <color theme="1"/>
      <name val="Calibri "/>
      <charset val="238"/>
    </font>
    <font>
      <b/>
      <sz val="8"/>
      <name val="Calibri 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E6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8" fontId="4" fillId="0" borderId="1" xfId="0" applyNumberFormat="1" applyFont="1" applyBorder="1"/>
    <xf numFmtId="0" fontId="8" fillId="0" borderId="0" xfId="0" applyFont="1"/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8" fontId="11" fillId="0" borderId="1" xfId="0" applyNumberFormat="1" applyFont="1" applyBorder="1"/>
    <xf numFmtId="1" fontId="6" fillId="0" borderId="1" xfId="0" applyNumberFormat="1" applyFont="1" applyBorder="1" applyAlignment="1">
      <alignment horizontal="center" vertical="center"/>
    </xf>
    <xf numFmtId="0" fontId="12" fillId="0" borderId="0" xfId="0" applyFont="1"/>
    <xf numFmtId="8" fontId="12" fillId="0" borderId="0" xfId="0" applyNumberFormat="1" applyFont="1"/>
    <xf numFmtId="0" fontId="11" fillId="0" borderId="0" xfId="0" applyFont="1"/>
    <xf numFmtId="166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8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8" fontId="2" fillId="0" borderId="1" xfId="0" applyNumberFormat="1" applyFont="1" applyBorder="1"/>
    <xf numFmtId="8" fontId="6" fillId="0" borderId="1" xfId="0" applyNumberFormat="1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tabSelected="1" zoomScale="120" zoomScaleNormal="120" workbookViewId="0">
      <selection activeCell="E20" sqref="E20"/>
    </sheetView>
  </sheetViews>
  <sheetFormatPr defaultRowHeight="15"/>
  <cols>
    <col min="2" max="2" width="16" customWidth="1"/>
    <col min="3" max="3" width="50.85546875" customWidth="1"/>
    <col min="4" max="4" width="9.5703125" style="24" customWidth="1"/>
    <col min="5" max="5" width="6.7109375" style="1" customWidth="1"/>
    <col min="6" max="6" width="11.42578125" style="17" customWidth="1"/>
    <col min="7" max="7" width="11.7109375" style="19" customWidth="1"/>
  </cols>
  <sheetData>
    <row r="1" spans="2:7" ht="21.75" customHeight="1">
      <c r="B1" s="10" t="s">
        <v>20</v>
      </c>
      <c r="C1" s="11"/>
      <c r="D1" s="11"/>
      <c r="E1" s="11"/>
      <c r="F1" s="11"/>
      <c r="G1" s="12"/>
    </row>
    <row r="2" spans="2:7" ht="15.75" customHeight="1">
      <c r="B2" s="30" t="s">
        <v>21</v>
      </c>
      <c r="C2" s="31"/>
      <c r="D2" s="31"/>
      <c r="E2" s="31"/>
      <c r="F2" s="31"/>
      <c r="G2" s="32"/>
    </row>
    <row r="3" spans="2:7" ht="22.5" customHeight="1">
      <c r="B3" s="27" t="s">
        <v>2</v>
      </c>
      <c r="C3" s="27" t="s">
        <v>0</v>
      </c>
      <c r="D3" s="28" t="s">
        <v>18</v>
      </c>
      <c r="E3" s="27" t="s">
        <v>1</v>
      </c>
      <c r="F3" s="27" t="s">
        <v>18</v>
      </c>
      <c r="G3" s="29" t="s">
        <v>19</v>
      </c>
    </row>
    <row r="4" spans="2:7" ht="18" customHeight="1">
      <c r="B4" s="8" t="s">
        <v>3</v>
      </c>
      <c r="C4" s="9"/>
      <c r="D4" s="9"/>
      <c r="E4" s="9"/>
      <c r="F4" s="9"/>
      <c r="G4" s="13"/>
    </row>
    <row r="5" spans="2:7" ht="14.45" customHeight="1">
      <c r="B5" s="4" t="s">
        <v>11</v>
      </c>
      <c r="C5" s="5" t="s">
        <v>15</v>
      </c>
      <c r="D5" s="20">
        <v>3460</v>
      </c>
      <c r="E5" s="16">
        <v>5</v>
      </c>
      <c r="F5" s="2">
        <f>D5*E5</f>
        <v>17300</v>
      </c>
      <c r="G5" s="15">
        <f>F5*1.23</f>
        <v>21279</v>
      </c>
    </row>
    <row r="6" spans="2:7" ht="14.45" customHeight="1">
      <c r="B6" s="4" t="s">
        <v>24</v>
      </c>
      <c r="C6" s="5" t="s">
        <v>25</v>
      </c>
      <c r="D6" s="20">
        <v>80.48</v>
      </c>
      <c r="E6" s="16">
        <v>5</v>
      </c>
      <c r="F6" s="2">
        <f>D6*E6</f>
        <v>402.40000000000003</v>
      </c>
      <c r="G6" s="15">
        <f>F6*1.23</f>
        <v>494.95200000000006</v>
      </c>
    </row>
    <row r="7" spans="2:7" ht="14.25" customHeight="1">
      <c r="B7" s="4" t="s">
        <v>13</v>
      </c>
      <c r="C7" s="5" t="s">
        <v>17</v>
      </c>
      <c r="D7" s="20">
        <v>421</v>
      </c>
      <c r="E7" s="16">
        <v>8</v>
      </c>
      <c r="F7" s="2">
        <f t="shared" ref="F6:F7" si="0">D7*E7</f>
        <v>3368</v>
      </c>
      <c r="G7" s="15">
        <f t="shared" ref="G6:G7" si="1">F7*1.23</f>
        <v>4142.6400000000003</v>
      </c>
    </row>
    <row r="8" spans="2:7" ht="21.75" customHeight="1">
      <c r="B8" s="8" t="s">
        <v>10</v>
      </c>
      <c r="C8" s="9"/>
      <c r="D8" s="9"/>
      <c r="E8" s="9"/>
      <c r="F8" s="9"/>
      <c r="G8" s="13"/>
    </row>
    <row r="9" spans="2:7" ht="15" customHeight="1">
      <c r="B9" s="6" t="s">
        <v>5</v>
      </c>
      <c r="C9" s="7" t="s">
        <v>16</v>
      </c>
      <c r="D9" s="21">
        <v>569</v>
      </c>
      <c r="E9" s="16">
        <v>10</v>
      </c>
      <c r="F9" s="2">
        <f>E9*D9</f>
        <v>5690</v>
      </c>
      <c r="G9" s="15">
        <f>F9*1.23</f>
        <v>6998.7</v>
      </c>
    </row>
    <row r="10" spans="2:7">
      <c r="B10" s="6" t="s">
        <v>6</v>
      </c>
      <c r="C10" s="7" t="s">
        <v>4</v>
      </c>
      <c r="D10" s="22">
        <v>144.5</v>
      </c>
      <c r="E10" s="16">
        <v>5</v>
      </c>
      <c r="F10" s="2">
        <f>E10*D10</f>
        <v>722.5</v>
      </c>
      <c r="G10" s="15">
        <f t="shared" ref="G10:G13" si="2">F10*1.23</f>
        <v>888.67499999999995</v>
      </c>
    </row>
    <row r="11" spans="2:7">
      <c r="B11" s="6" t="s">
        <v>7</v>
      </c>
      <c r="C11" s="7" t="s">
        <v>9</v>
      </c>
      <c r="D11" s="22">
        <v>53</v>
      </c>
      <c r="E11" s="16">
        <v>45</v>
      </c>
      <c r="F11" s="2">
        <f>E11*D11</f>
        <v>2385</v>
      </c>
      <c r="G11" s="15">
        <f t="shared" si="2"/>
        <v>2933.55</v>
      </c>
    </row>
    <row r="12" spans="2:7">
      <c r="B12" s="6" t="s">
        <v>8</v>
      </c>
      <c r="C12" s="7" t="s">
        <v>12</v>
      </c>
      <c r="D12" s="22">
        <v>25</v>
      </c>
      <c r="E12" s="16">
        <v>1</v>
      </c>
      <c r="F12" s="2">
        <f>E12*D12</f>
        <v>25</v>
      </c>
      <c r="G12" s="15">
        <f t="shared" si="2"/>
        <v>30.75</v>
      </c>
    </row>
    <row r="13" spans="2:7">
      <c r="B13" s="6" t="s">
        <v>14</v>
      </c>
      <c r="C13" s="7" t="s">
        <v>23</v>
      </c>
      <c r="D13" s="22">
        <v>75</v>
      </c>
      <c r="E13" s="16">
        <v>1</v>
      </c>
      <c r="F13" s="2">
        <v>75</v>
      </c>
      <c r="G13" s="15">
        <f t="shared" si="2"/>
        <v>92.25</v>
      </c>
    </row>
    <row r="14" spans="2:7">
      <c r="B14" s="3"/>
      <c r="C14" s="3"/>
      <c r="D14" s="23"/>
      <c r="E14" s="14" t="s">
        <v>22</v>
      </c>
      <c r="F14" s="26">
        <f>F5+F6+F7+F9+F10+F11+F12+F13</f>
        <v>29967.9</v>
      </c>
      <c r="G14" s="25">
        <f>G5+G6+G7+G9+G10+G11+G12+G13</f>
        <v>36860.517000000007</v>
      </c>
    </row>
    <row r="15" spans="2:7">
      <c r="B15" s="3"/>
      <c r="C15" s="3"/>
      <c r="D15" s="23"/>
    </row>
    <row r="18" spans="6:6">
      <c r="F18" s="18"/>
    </row>
    <row r="19" spans="6:6">
      <c r="F19" s="18"/>
    </row>
  </sheetData>
  <mergeCells count="4">
    <mergeCell ref="B1:G1"/>
    <mergeCell ref="B4:G4"/>
    <mergeCell ref="B8:G8"/>
    <mergeCell ref="B2:G2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excel_user</dc:creator>
  <cp:lastModifiedBy>Julia</cp:lastModifiedBy>
  <cp:lastPrinted>2021-11-17T12:15:11Z</cp:lastPrinted>
  <dcterms:created xsi:type="dcterms:W3CDTF">2020-03-31T12:30:05Z</dcterms:created>
  <dcterms:modified xsi:type="dcterms:W3CDTF">2024-04-18T11:42:54Z</dcterms:modified>
</cp:coreProperties>
</file>